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alice.migazzi\Downloads\"/>
    </mc:Choice>
  </mc:AlternateContent>
  <xr:revisionPtr revIDLastSave="0" documentId="13_ncr:1_{3A15020E-8CF1-4C0B-B285-27F1ACF21697}" xr6:coauthVersionLast="47" xr6:coauthVersionMax="47" xr10:uidLastSave="{00000000-0000-0000-0000-000000000000}"/>
  <bookViews>
    <workbookView xWindow="57480" yWindow="-120" windowWidth="29040" windowHeight="15840" xr2:uid="{00000000-000D-0000-FFFF-FFFF00000000}"/>
  </bookViews>
  <sheets>
    <sheet name="Foglio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5" roundtripDataChecksum="lvKY/1VBQl+wW7VmyU3TAZPBUa3PHFhLo2toVeu+uSY="/>
    </ext>
  </extLst>
</workbook>
</file>

<file path=xl/calcChain.xml><?xml version="1.0" encoding="utf-8"?>
<calcChain xmlns="http://schemas.openxmlformats.org/spreadsheetml/2006/main">
  <c r="O5" i="1" l="1"/>
  <c r="P5" i="1" s="1"/>
  <c r="N5" i="1"/>
  <c r="O4" i="1"/>
  <c r="P4" i="1" s="1"/>
  <c r="N4" i="1"/>
</calcChain>
</file>

<file path=xl/sharedStrings.xml><?xml version="1.0" encoding="utf-8"?>
<sst xmlns="http://schemas.openxmlformats.org/spreadsheetml/2006/main" count="9" uniqueCount="7">
  <si>
    <t>average</t>
  </si>
  <si>
    <t>st dev</t>
  </si>
  <si>
    <t>sem</t>
  </si>
  <si>
    <t>lumi/BCA</t>
  </si>
  <si>
    <t>Q331K</t>
  </si>
  <si>
    <t>norm on nTg</t>
  </si>
  <si>
    <t>nTg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</si>
</sst>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scheme val="minor"/>
    </font>
    <font>
      <sz val="10"/>
      <color theme="1"/>
      <name val="Arial"/>
    </font>
    <font>
      <sz val="11"/>
      <name val="Calibri"/>
    </font>
    <font>
      <sz val="11"/>
      <color theme="1"/>
      <name val="Calibri"/>
      <scheme val="minor"/>
    </font>
    <font>
      <b/>
      <sz val="11"/>
      <color theme="1"/>
      <name val="Calibri"/>
    </font>
  </fonts>
  <fills count="6">
    <fill>
      <patternFill patternType="none"/>
    </fill>
    <fill>
      <patternFill patternType="gray125"/>
    </fill>
    <fill>
      <patternFill patternType="solid">
        <fgColor rgb="FFDEEAF6"/>
        <bgColor rgb="FFDEEAF6"/>
      </patternFill>
    </fill>
    <fill>
      <patternFill patternType="solid">
        <fgColor rgb="FFDDEBF7"/>
        <bgColor rgb="FFDDEBF7"/>
      </patternFill>
    </fill>
    <fill>
      <patternFill patternType="solid">
        <fgColor rgb="FFE2EFD9"/>
        <bgColor rgb="FFE2EFD9"/>
      </patternFill>
    </fill>
    <fill>
      <patternFill patternType="solid">
        <fgColor rgb="FFE2EFDA"/>
        <bgColor rgb="FFE2EFDA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Font="1" applyAlignment="1"/>
    <xf numFmtId="0" fontId="1" fillId="0" borderId="0" xfId="0" applyFont="1"/>
    <xf numFmtId="0" fontId="1" fillId="0" borderId="4" xfId="0" applyFont="1" applyBorder="1"/>
    <xf numFmtId="0" fontId="1" fillId="2" borderId="5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right"/>
    </xf>
    <xf numFmtId="0" fontId="1" fillId="3" borderId="5" xfId="0" applyFont="1" applyFill="1" applyBorder="1" applyAlignment="1">
      <alignment horizontal="right"/>
    </xf>
    <xf numFmtId="0" fontId="1" fillId="3" borderId="7" xfId="0" applyFont="1" applyFill="1" applyBorder="1" applyAlignment="1">
      <alignment horizontal="right"/>
    </xf>
    <xf numFmtId="0" fontId="1" fillId="2" borderId="6" xfId="0" applyFont="1" applyFill="1" applyBorder="1"/>
    <xf numFmtId="0" fontId="1" fillId="2" borderId="7" xfId="0" applyFont="1" applyFill="1" applyBorder="1"/>
    <xf numFmtId="0" fontId="1" fillId="2" borderId="8" xfId="0" applyFont="1" applyFill="1" applyBorder="1"/>
    <xf numFmtId="0" fontId="1" fillId="4" borderId="5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right"/>
    </xf>
    <xf numFmtId="0" fontId="1" fillId="5" borderId="10" xfId="0" applyFont="1" applyFill="1" applyBorder="1" applyAlignment="1">
      <alignment horizontal="right"/>
    </xf>
    <xf numFmtId="0" fontId="1" fillId="0" borderId="11" xfId="0" applyFont="1" applyBorder="1"/>
    <xf numFmtId="0" fontId="1" fillId="0" borderId="12" xfId="0" applyFont="1" applyBorder="1"/>
    <xf numFmtId="0" fontId="1" fillId="4" borderId="9" xfId="0" applyFont="1" applyFill="1" applyBorder="1"/>
    <xf numFmtId="0" fontId="1" fillId="4" borderId="10" xfId="0" applyFont="1" applyFill="1" applyBorder="1"/>
    <xf numFmtId="0" fontId="1" fillId="4" borderId="13" xfId="0" applyFont="1" applyFill="1" applyBorder="1"/>
    <xf numFmtId="0" fontId="3" fillId="0" borderId="0" xfId="0" applyFont="1"/>
    <xf numFmtId="0" fontId="4" fillId="0" borderId="0" xfId="0" applyFont="1"/>
    <xf numFmtId="0" fontId="1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Foglio1!$P$4:$P$5</c:f>
                <c:numCache>
                  <c:formatCode>General</c:formatCode>
                  <c:ptCount val="2"/>
                  <c:pt idx="0">
                    <c:v>0.11592626567418862</c:v>
                  </c:pt>
                  <c:pt idx="1">
                    <c:v>7.583160994186465E-2</c:v>
                  </c:pt>
                </c:numCache>
              </c:numRef>
            </c:plus>
            <c:minus>
              <c:numRef>
                <c:f>Foglio1!$P$4:$P$5</c:f>
                <c:numCache>
                  <c:formatCode>General</c:formatCode>
                  <c:ptCount val="2"/>
                  <c:pt idx="0">
                    <c:v>0.11592626567418862</c:v>
                  </c:pt>
                  <c:pt idx="1">
                    <c:v>7.583160994186465E-2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Foglio1!$B$4:$B$5</c:f>
              <c:strCache>
                <c:ptCount val="2"/>
                <c:pt idx="0">
                  <c:v>Q331K</c:v>
                </c:pt>
                <c:pt idx="1">
                  <c:v>nTg</c:v>
                </c:pt>
              </c:strCache>
            </c:strRef>
          </c:cat>
          <c:val>
            <c:numRef>
              <c:f>Foglio1!$N$4:$N$5</c:f>
              <c:numCache>
                <c:formatCode>General</c:formatCode>
                <c:ptCount val="2"/>
                <c:pt idx="0">
                  <c:v>1.3923811916997315</c:v>
                </c:pt>
                <c:pt idx="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436-49B6-A59B-E2771D809A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70271368"/>
        <c:axId val="670271696"/>
      </c:barChart>
      <c:catAx>
        <c:axId val="670271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70271696"/>
        <c:crosses val="autoZero"/>
        <c:auto val="1"/>
        <c:lblAlgn val="ctr"/>
        <c:lblOffset val="100"/>
        <c:noMultiLvlLbl val="0"/>
      </c:catAx>
      <c:valAx>
        <c:axId val="670271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702713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325437</xdr:colOff>
      <xdr:row>2</xdr:row>
      <xdr:rowOff>68262</xdr:rowOff>
    </xdr:from>
    <xdr:to>
      <xdr:col>19</xdr:col>
      <xdr:colOff>57150</xdr:colOff>
      <xdr:row>12</xdr:row>
      <xdr:rowOff>95250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E5E83CE5-B912-471D-8436-D5452EE95AD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87"/>
  <sheetViews>
    <sheetView tabSelected="1" workbookViewId="0">
      <selection activeCell="V21" sqref="V21"/>
    </sheetView>
  </sheetViews>
  <sheetFormatPr defaultColWidth="14.453125" defaultRowHeight="15" customHeight="1"/>
  <cols>
    <col min="1" max="1" width="11.26953125" customWidth="1"/>
    <col min="2" max="2" width="8.7265625" customWidth="1"/>
    <col min="3" max="11" width="9" customWidth="1"/>
    <col min="12" max="12" width="9.81640625" customWidth="1"/>
    <col min="13" max="13" width="8.7265625" customWidth="1"/>
    <col min="14" max="16" width="9" customWidth="1"/>
    <col min="17" max="25" width="8.7265625" customWidth="1"/>
  </cols>
  <sheetData>
    <row r="1" spans="1:16" ht="14.25" customHeight="1"/>
    <row r="2" spans="1:16" ht="14.25" customHeight="1"/>
    <row r="3" spans="1:16" ht="14.25" customHeight="1">
      <c r="A3" s="1"/>
      <c r="B3" s="1"/>
      <c r="C3" s="20">
        <v>20220713</v>
      </c>
      <c r="D3" s="21"/>
      <c r="E3" s="21"/>
      <c r="F3" s="21"/>
      <c r="G3" s="21"/>
      <c r="H3" s="21"/>
      <c r="I3" s="22"/>
      <c r="J3" s="20">
        <v>20230412</v>
      </c>
      <c r="K3" s="22"/>
      <c r="L3" s="2">
        <v>20230320</v>
      </c>
      <c r="M3" s="1"/>
      <c r="N3" s="1" t="s">
        <v>0</v>
      </c>
      <c r="O3" s="1" t="s">
        <v>1</v>
      </c>
      <c r="P3" s="1" t="s">
        <v>2</v>
      </c>
    </row>
    <row r="4" spans="1:16" ht="14.25" customHeight="1">
      <c r="A4" s="1" t="s">
        <v>3</v>
      </c>
      <c r="B4" s="3" t="s">
        <v>4</v>
      </c>
      <c r="C4" s="4">
        <v>1.2001158823041365</v>
      </c>
      <c r="D4" s="5">
        <v>1.1151323298869362</v>
      </c>
      <c r="E4" s="5">
        <v>1.2671049866818518</v>
      </c>
      <c r="F4" s="5">
        <v>1.5465934528936367</v>
      </c>
      <c r="G4" s="5">
        <v>1.3098131668546604</v>
      </c>
      <c r="H4" s="5">
        <v>1.1463069714146736</v>
      </c>
      <c r="I4" s="6">
        <v>1.1028054044451108</v>
      </c>
      <c r="J4" s="7">
        <v>1.1785283778698301</v>
      </c>
      <c r="K4" s="8">
        <v>2.1858960577171485</v>
      </c>
      <c r="L4" s="9">
        <v>1.8715152869293303</v>
      </c>
      <c r="M4" s="1"/>
      <c r="N4" s="3">
        <f>AVERAGE(C4:J4,K4:L4)</f>
        <v>1.3923811916997315</v>
      </c>
      <c r="O4" s="1">
        <f>STDEV(C4:J4,K4:L4)</f>
        <v>0.36659104016823113</v>
      </c>
      <c r="P4" s="1">
        <f>O4/SQRT(10)</f>
        <v>0.11592626567418862</v>
      </c>
    </row>
    <row r="5" spans="1:16" ht="14.25" customHeight="1">
      <c r="A5" s="1" t="s">
        <v>5</v>
      </c>
      <c r="B5" s="10" t="s">
        <v>6</v>
      </c>
      <c r="C5" s="11">
        <v>1.2604393486831811</v>
      </c>
      <c r="D5" s="12">
        <v>0.78869546134778423</v>
      </c>
      <c r="E5" s="12">
        <v>0.92249588412061823</v>
      </c>
      <c r="F5" s="12">
        <v>1.0283693058484167</v>
      </c>
      <c r="G5" s="13"/>
      <c r="H5" s="13"/>
      <c r="I5" s="14"/>
      <c r="J5" s="15">
        <v>0.75278731737869486</v>
      </c>
      <c r="K5" s="16">
        <v>1.247212682621305</v>
      </c>
      <c r="L5" s="17">
        <v>1</v>
      </c>
      <c r="M5" s="1"/>
      <c r="N5" s="10">
        <f>AVERAGE(C5:F5,J5:K5,L5)</f>
        <v>1</v>
      </c>
      <c r="O5" s="1">
        <f>STDEV(C5:F5,J5:K5,L5)</f>
        <v>0.20063158142382706</v>
      </c>
      <c r="P5" s="1">
        <f>O5/SQRT(7)</f>
        <v>7.583160994186465E-2</v>
      </c>
    </row>
    <row r="6" spans="1:16" ht="14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14.25" customHeight="1"/>
    <row r="8" spans="1:16" ht="14.25" customHeight="1"/>
    <row r="9" spans="1:16" ht="14.25" customHeight="1">
      <c r="B9" s="3" t="s">
        <v>4</v>
      </c>
      <c r="C9" s="18">
        <v>1.2001158823041365</v>
      </c>
      <c r="D9" s="18">
        <v>1.1151323298869362</v>
      </c>
      <c r="E9" s="18">
        <v>1.2671049866818518</v>
      </c>
      <c r="F9" s="18">
        <v>1.5465934528936367</v>
      </c>
      <c r="G9" s="18">
        <v>1.3098131668546604</v>
      </c>
      <c r="H9" s="18">
        <v>1.1463069714146736</v>
      </c>
      <c r="I9" s="18">
        <v>1.1028054044451108</v>
      </c>
      <c r="J9" s="18">
        <v>1.1785283778698301</v>
      </c>
      <c r="K9" s="18">
        <v>2.1858960577171485</v>
      </c>
      <c r="O9" s="19"/>
    </row>
    <row r="10" spans="1:16" ht="14.25" customHeight="1">
      <c r="B10" s="10" t="s">
        <v>6</v>
      </c>
      <c r="C10" s="18">
        <v>1.2604393486831811</v>
      </c>
      <c r="D10" s="18">
        <v>0.78869546134778423</v>
      </c>
      <c r="E10" s="18">
        <v>0.92249588412061823</v>
      </c>
      <c r="F10" s="18">
        <v>1.0283693058484167</v>
      </c>
      <c r="G10" s="18">
        <v>0.75278731737869486</v>
      </c>
      <c r="H10" s="18">
        <v>1.247212682621305</v>
      </c>
      <c r="I10" s="18">
        <v>1</v>
      </c>
    </row>
    <row r="11" spans="1:16" ht="14.25" customHeight="1"/>
    <row r="12" spans="1:16" ht="14.25" customHeight="1"/>
    <row r="13" spans="1:16" ht="14.25" customHeight="1"/>
    <row r="14" spans="1:16" ht="14.25" customHeight="1"/>
    <row r="15" spans="1:16" ht="14.25" customHeight="1"/>
    <row r="16" spans="1: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</sheetData>
  <mergeCells count="2">
    <mergeCell ref="C3:I3"/>
    <mergeCell ref="J3:K3"/>
  </mergeCells>
  <pageMargins left="0.7" right="0.7" top="0.75" bottom="0.75" header="0" footer="0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Alice Migazzi</dc:creator>
  <cp:lastModifiedBy>Migazzi, Alice</cp:lastModifiedBy>
  <dcterms:created xsi:type="dcterms:W3CDTF">2023-05-20T14:07:59Z</dcterms:created>
  <dcterms:modified xsi:type="dcterms:W3CDTF">2024-09-25T15:13:57Z</dcterms:modified>
</cp:coreProperties>
</file>